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H22" i="5"/>
  <c r="H53" s="1"/>
  <c r="I82"/>
  <c r="J82"/>
  <c r="H82"/>
  <c r="K81"/>
  <c r="K80"/>
  <c r="K20"/>
  <c r="H70"/>
  <c r="K39"/>
  <c r="H18"/>
  <c r="H23"/>
  <c r="K70" l="1"/>
  <c r="K33"/>
  <c r="K79"/>
  <c r="K78"/>
  <c r="K77"/>
  <c r="K52"/>
  <c r="K51"/>
  <c r="K50"/>
  <c r="K59"/>
  <c r="K32"/>
  <c r="J100"/>
  <c r="I100"/>
  <c r="K99" l="1"/>
  <c r="K98"/>
  <c r="K97"/>
  <c r="K96"/>
  <c r="K37" l="1"/>
  <c r="K36"/>
  <c r="J22"/>
  <c r="I22" l="1"/>
  <c r="K22" s="1"/>
  <c r="H100"/>
  <c r="K61"/>
  <c r="K82" s="1"/>
  <c r="K27"/>
  <c r="K25"/>
  <c r="K28"/>
  <c r="K26"/>
  <c r="K29"/>
  <c r="K30"/>
  <c r="K19"/>
  <c r="J57" l="1"/>
  <c r="I57"/>
  <c r="I55"/>
  <c r="J49"/>
  <c r="K21"/>
  <c r="K31"/>
  <c r="K42"/>
  <c r="K41"/>
  <c r="K24"/>
  <c r="J18"/>
  <c r="I18"/>
  <c r="I16"/>
  <c r="I60"/>
  <c r="J58"/>
  <c r="K91"/>
  <c r="K92"/>
  <c r="K94"/>
  <c r="K90"/>
  <c r="K95"/>
  <c r="I68"/>
  <c r="I53" l="1"/>
  <c r="K93"/>
  <c r="K69" l="1"/>
  <c r="J68"/>
  <c r="K67"/>
  <c r="J66"/>
  <c r="K66" s="1"/>
  <c r="K65"/>
  <c r="K64"/>
  <c r="K63"/>
  <c r="K62"/>
  <c r="J60"/>
  <c r="K60" s="1"/>
  <c r="K57"/>
  <c r="K56"/>
  <c r="J55"/>
  <c r="K38"/>
  <c r="J16"/>
  <c r="J53" s="1"/>
  <c r="K103"/>
  <c r="K104"/>
  <c r="K105"/>
  <c r="K106"/>
  <c r="K107"/>
  <c r="K108"/>
  <c r="K76"/>
  <c r="K55" l="1"/>
  <c r="K58"/>
  <c r="K68"/>
  <c r="K86"/>
  <c r="K85"/>
  <c r="K17"/>
  <c r="K18"/>
  <c r="K23"/>
  <c r="K73"/>
  <c r="K74"/>
  <c r="K35"/>
  <c r="K49"/>
  <c r="K48"/>
  <c r="K44"/>
  <c r="K46"/>
  <c r="K47"/>
  <c r="K102"/>
  <c r="H109"/>
  <c r="J109"/>
  <c r="I109"/>
  <c r="J88"/>
  <c r="I88"/>
  <c r="H88"/>
  <c r="K87"/>
  <c r="K84"/>
  <c r="K75"/>
  <c r="K43"/>
  <c r="K45"/>
  <c r="K16"/>
  <c r="J110" l="1"/>
  <c r="H110"/>
  <c r="I110"/>
  <c r="K100"/>
  <c r="K53"/>
  <c r="K109"/>
  <c r="K88"/>
  <c r="K110" l="1"/>
</calcChain>
</file>

<file path=xl/comments1.xml><?xml version="1.0" encoding="utf-8"?>
<comments xmlns="http://schemas.openxmlformats.org/spreadsheetml/2006/main">
  <authors>
    <author>Автор</author>
  </authors>
  <commentList>
    <comment ref="B39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убрать слова дошкольного образования</t>
        </r>
      </text>
    </comment>
    <comment ref="B7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<sst xmlns="http://schemas.openxmlformats.org/spreadsheetml/2006/main" count="373" uniqueCount="108">
  <si>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</si>
  <si>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</si>
  <si>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</si>
  <si>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</si>
  <si>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</si>
  <si>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</si>
  <si>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</si>
  <si>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</si>
  <si>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</si>
  <si>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</si>
  <si>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</si>
  <si>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</si>
  <si>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</si>
  <si>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</si>
  <si>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</si>
  <si>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</si>
  <si>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</si>
  <si>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</si>
  <si>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</si>
  <si>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</si>
  <si>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</si>
  <si>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</si>
  <si>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</si>
  <si>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</si>
  <si>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</si>
  <si>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</si>
  <si>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</si>
  <si>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</si>
  <si>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</si>
  <si>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</si>
  <si>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</si>
  <si>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</si>
  <si>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</si>
  <si>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</si>
  <si>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</si>
  <si>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</si>
  <si>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</si>
  <si>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</si>
  <si>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</si>
  <si>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</si>
  <si>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</si>
  <si>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</si>
  <si>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</si>
  <si>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</si>
  <si>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</si>
  <si>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</si>
  <si>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</si>
  <si>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</si>
  <si>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</si>
  <si>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</si>
  <si>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</si>
  <si>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</si>
  <si>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</si>
  <si>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</si>
  <si>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</si>
  <si>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</si>
  <si>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</si>
  <si>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</si>
  <si>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</si>
  <si>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</si>
  <si>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</si>
  <si>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</si>
  <si>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</si>
  <si>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</si>
  <si>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</si>
  <si>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</si>
  <si>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</si>
  <si>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</si>
  <si>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</si>
  <si>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</si>
  <si>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</si>
  <si>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</si>
  <si>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</si>
  <si>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</si>
  <si>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</si>
  <si>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</si>
  <si>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</si>
  <si>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</si>
  <si>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</si>
  <si>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</si>
  <si>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</si>
  <si>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</si>
  <si>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</si>
  <si>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</si>
  <si>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</si>
  <si>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</si>
  <si>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</si>
  <si>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</si>
  <si>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</si>
  <si>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</si>
  <si>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</si>
  <si>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</si>
  <si>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</si>
  <si>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</si>
  <si>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</si>
  <si>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</si>
  <si>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</si>
  <si>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</si>
  <si>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</si>
  <si>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</si>
  <si>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</si>
  <si>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</si>
  <si>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</si>
  <si>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Приложение № 4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</si>
  <si>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</si>
  <si>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</si>
  <si>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</si>
  <si>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r>
      <t xml:space="preserve">от      </t>
    </r>
    <r>
      <rPr>
        <u/>
        <sz val="12"/>
        <color theme="1"/>
        <rFont val="Times New Roman"/>
        <family val="1"/>
        <charset val="204"/>
      </rPr>
      <t>07.07.2014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1237-п</t>
    </r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</si>
</sst>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49" fontId="1" fillId="0" borderId="2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6" fontId="1" fillId="5" borderId="3" xfId="0" applyNumberFormat="1" applyFont="1" applyFill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0" fillId="0" borderId="35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40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2" xfId="0" applyNumberFormat="1" applyFont="1" applyFill="1" applyBorder="1" applyAlignment="1">
      <alignment vertical="center"/>
    </xf>
    <xf numFmtId="166" fontId="1" fillId="5" borderId="40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zoomScale="80" zoomScaleNormal="80" workbookViewId="0">
      <pane xSplit="3" ySplit="13" topLeftCell="D107" activePane="bottomRight" state="frozen"/>
      <selection pane="topRight" activeCell="D1" sqref="D1"/>
      <selection pane="bottomLeft" activeCell="A7" sqref="A7"/>
      <selection pane="bottomRight" activeCell="J3" sqref="J3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6.42578125" style="1" customWidth="1"/>
    <col min="12" max="12" width="17.7109375" style="1" customWidth="1"/>
  </cols>
  <sheetData>
    <row r="1" spans="1:12">
      <c r="J1" s="58" t="s">
        <v>103</v>
      </c>
    </row>
    <row r="2" spans="1:12">
      <c r="J2" s="1" t="s">
        <v>88</v>
      </c>
    </row>
    <row r="3" spans="1:12" ht="15.75">
      <c r="J3" s="8" t="s">
        <v>107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194" t="s">
        <v>10</v>
      </c>
      <c r="J4" s="194"/>
      <c r="K4" s="194"/>
      <c r="L4" s="194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194" t="s">
        <v>58</v>
      </c>
      <c r="J5" s="194"/>
      <c r="K5" s="194"/>
      <c r="L5" s="194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194" t="s">
        <v>59</v>
      </c>
      <c r="J6" s="194"/>
      <c r="K6" s="194"/>
      <c r="L6" s="194"/>
    </row>
    <row r="7" spans="1:12" ht="36" hidden="1" customHeight="1" outlineLevel="1">
      <c r="B7" s="8"/>
      <c r="E7" s="8"/>
      <c r="F7" s="8"/>
      <c r="G7" s="8"/>
      <c r="H7" s="8"/>
      <c r="I7" s="196" t="s">
        <v>50</v>
      </c>
      <c r="J7" s="196"/>
      <c r="K7" s="196"/>
      <c r="L7" s="196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15.75" customHeight="1">
      <c r="A9" s="197" t="s">
        <v>8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1" spans="1:12" ht="36.75" customHeight="1">
      <c r="A11" s="168" t="s">
        <v>20</v>
      </c>
      <c r="B11" s="168" t="s">
        <v>0</v>
      </c>
      <c r="C11" s="168" t="s">
        <v>2</v>
      </c>
      <c r="D11" s="168" t="s">
        <v>1</v>
      </c>
      <c r="E11" s="168"/>
      <c r="F11" s="168"/>
      <c r="G11" s="168"/>
      <c r="H11" s="168" t="s">
        <v>6</v>
      </c>
      <c r="I11" s="168"/>
      <c r="J11" s="168"/>
      <c r="K11" s="168"/>
      <c r="L11" s="195" t="s">
        <v>9</v>
      </c>
    </row>
    <row r="12" spans="1:12" ht="34.5" customHeight="1">
      <c r="A12" s="168"/>
      <c r="B12" s="168"/>
      <c r="C12" s="168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95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203" t="s">
        <v>60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4"/>
    </row>
    <row r="15" spans="1:12" ht="15.75" thickBot="1">
      <c r="A15" s="154" t="s">
        <v>11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</row>
    <row r="16" spans="1:12" s="14" customFormat="1" ht="17.25" customHeight="1">
      <c r="A16" s="130" t="s">
        <v>21</v>
      </c>
      <c r="B16" s="181" t="s">
        <v>51</v>
      </c>
      <c r="C16" s="134" t="s">
        <v>18</v>
      </c>
      <c r="D16" s="121" t="s">
        <v>37</v>
      </c>
      <c r="E16" s="121" t="s">
        <v>42</v>
      </c>
      <c r="F16" s="122" t="s">
        <v>68</v>
      </c>
      <c r="G16" s="123">
        <v>111</v>
      </c>
      <c r="H16" s="124">
        <v>2562.9355300000002</v>
      </c>
      <c r="I16" s="124">
        <f>2678.9</f>
        <v>2678.9</v>
      </c>
      <c r="J16" s="124">
        <f>I16</f>
        <v>2678.9</v>
      </c>
      <c r="K16" s="66">
        <f>SUM(H16:J16)</f>
        <v>7920.7355299999999</v>
      </c>
      <c r="L16" s="193" t="s">
        <v>47</v>
      </c>
    </row>
    <row r="17" spans="1:12" ht="17.25" customHeight="1">
      <c r="A17" s="164"/>
      <c r="B17" s="189"/>
      <c r="C17" s="168"/>
      <c r="D17" s="6" t="s">
        <v>37</v>
      </c>
      <c r="E17" s="6" t="s">
        <v>42</v>
      </c>
      <c r="F17" s="6" t="s">
        <v>68</v>
      </c>
      <c r="G17" s="3">
        <v>112</v>
      </c>
      <c r="H17" s="67">
        <v>3</v>
      </c>
      <c r="I17" s="67">
        <v>3.1</v>
      </c>
      <c r="J17" s="67">
        <v>3.1</v>
      </c>
      <c r="K17" s="68">
        <f t="shared" ref="K17:K33" si="0">SUM(H17:J17)</f>
        <v>9.1999999999999993</v>
      </c>
      <c r="L17" s="193"/>
    </row>
    <row r="18" spans="1:12" ht="17.25" customHeight="1">
      <c r="A18" s="164"/>
      <c r="B18" s="189"/>
      <c r="C18" s="168"/>
      <c r="D18" s="6" t="s">
        <v>37</v>
      </c>
      <c r="E18" s="6" t="s">
        <v>42</v>
      </c>
      <c r="F18" s="6" t="s">
        <v>68</v>
      </c>
      <c r="G18" s="3">
        <v>244</v>
      </c>
      <c r="H18" s="67">
        <f>1308.7-30-30</f>
        <v>1248.7</v>
      </c>
      <c r="I18" s="67">
        <f>1749-200-100</f>
        <v>1449</v>
      </c>
      <c r="J18" s="67">
        <f>1749-100</f>
        <v>1649</v>
      </c>
      <c r="K18" s="68">
        <f t="shared" si="0"/>
        <v>4346.7</v>
      </c>
      <c r="L18" s="193"/>
    </row>
    <row r="19" spans="1:12" ht="17.25" customHeight="1">
      <c r="A19" s="164"/>
      <c r="B19" s="189"/>
      <c r="C19" s="168"/>
      <c r="D19" s="6" t="s">
        <v>37</v>
      </c>
      <c r="E19" s="6" t="s">
        <v>42</v>
      </c>
      <c r="F19" s="6" t="s">
        <v>68</v>
      </c>
      <c r="G19" s="3">
        <v>611</v>
      </c>
      <c r="H19" s="67">
        <v>62655.919000000002</v>
      </c>
      <c r="I19" s="67">
        <v>68976.800000000003</v>
      </c>
      <c r="J19" s="67">
        <v>69476.800000000003</v>
      </c>
      <c r="K19" s="68">
        <f>SUM(H19:J19)</f>
        <v>201109.51900000003</v>
      </c>
      <c r="L19" s="193"/>
    </row>
    <row r="20" spans="1:12" ht="17.25" customHeight="1">
      <c r="A20" s="164"/>
      <c r="B20" s="189"/>
      <c r="C20" s="168"/>
      <c r="D20" s="6" t="s">
        <v>37</v>
      </c>
      <c r="E20" s="6" t="s">
        <v>42</v>
      </c>
      <c r="F20" s="6" t="s">
        <v>68</v>
      </c>
      <c r="G20" s="3">
        <v>612</v>
      </c>
      <c r="H20" s="67">
        <v>297.72000000000003</v>
      </c>
      <c r="I20" s="67">
        <v>0</v>
      </c>
      <c r="J20" s="67">
        <v>0</v>
      </c>
      <c r="K20" s="68">
        <f>SUM(H20:J20)</f>
        <v>297.72000000000003</v>
      </c>
      <c r="L20" s="193"/>
    </row>
    <row r="21" spans="1:12" ht="17.25" customHeight="1">
      <c r="A21" s="164"/>
      <c r="B21" s="189"/>
      <c r="C21" s="168"/>
      <c r="D21" s="6" t="s">
        <v>37</v>
      </c>
      <c r="E21" s="6" t="s">
        <v>42</v>
      </c>
      <c r="F21" s="6" t="s">
        <v>68</v>
      </c>
      <c r="G21" s="3">
        <v>621</v>
      </c>
      <c r="H21" s="67">
        <v>16683.338469999999</v>
      </c>
      <c r="I21" s="67">
        <v>18359.7</v>
      </c>
      <c r="J21" s="67">
        <v>18557.2</v>
      </c>
      <c r="K21" s="68">
        <f t="shared" si="0"/>
        <v>53600.238469999997</v>
      </c>
      <c r="L21" s="193"/>
    </row>
    <row r="22" spans="1:12" ht="17.25" customHeight="1">
      <c r="A22" s="164"/>
      <c r="B22" s="189"/>
      <c r="C22" s="168"/>
      <c r="D22" s="6" t="s">
        <v>37</v>
      </c>
      <c r="E22" s="6" t="s">
        <v>42</v>
      </c>
      <c r="F22" s="6" t="s">
        <v>78</v>
      </c>
      <c r="G22" s="41" t="s">
        <v>79</v>
      </c>
      <c r="H22" s="127">
        <f>19759.8+800</f>
        <v>20559.8</v>
      </c>
      <c r="I22" s="69">
        <f>20241.7</f>
        <v>20241.7</v>
      </c>
      <c r="J22" s="69">
        <f>19241.7</f>
        <v>19241.7</v>
      </c>
      <c r="K22" s="68">
        <f t="shared" si="0"/>
        <v>60043.199999999997</v>
      </c>
      <c r="L22" s="193"/>
    </row>
    <row r="23" spans="1:12" ht="17.25" customHeight="1" thickBot="1">
      <c r="A23" s="164"/>
      <c r="B23" s="189"/>
      <c r="C23" s="168"/>
      <c r="D23" s="6" t="s">
        <v>37</v>
      </c>
      <c r="E23" s="6" t="s">
        <v>42</v>
      </c>
      <c r="F23" s="6" t="s">
        <v>68</v>
      </c>
      <c r="G23" s="34">
        <v>852</v>
      </c>
      <c r="H23" s="69">
        <f>2.1+30</f>
        <v>32.1</v>
      </c>
      <c r="I23" s="69">
        <v>2.2000000000000002</v>
      </c>
      <c r="J23" s="69">
        <v>2.2000000000000002</v>
      </c>
      <c r="K23" s="68">
        <f t="shared" si="0"/>
        <v>36.500000000000007</v>
      </c>
      <c r="L23" s="193"/>
    </row>
    <row r="24" spans="1:12" ht="17.25" customHeight="1">
      <c r="A24" s="130" t="s">
        <v>24</v>
      </c>
      <c r="B24" s="181" t="s">
        <v>62</v>
      </c>
      <c r="C24" s="134" t="s">
        <v>18</v>
      </c>
      <c r="D24" s="17" t="s">
        <v>37</v>
      </c>
      <c r="E24" s="17" t="s">
        <v>42</v>
      </c>
      <c r="F24" s="17" t="s">
        <v>69</v>
      </c>
      <c r="G24" s="18">
        <v>111</v>
      </c>
      <c r="H24" s="65">
        <v>4105.473</v>
      </c>
      <c r="I24" s="65">
        <v>3632</v>
      </c>
      <c r="J24" s="65">
        <v>3632</v>
      </c>
      <c r="K24" s="66">
        <f t="shared" si="0"/>
        <v>11369.473</v>
      </c>
      <c r="L24" s="193"/>
    </row>
    <row r="25" spans="1:12" ht="17.25" customHeight="1">
      <c r="A25" s="177"/>
      <c r="B25" s="188"/>
      <c r="C25" s="179"/>
      <c r="D25" s="16" t="s">
        <v>37</v>
      </c>
      <c r="E25" s="16" t="s">
        <v>43</v>
      </c>
      <c r="F25" s="16" t="s">
        <v>69</v>
      </c>
      <c r="G25" s="21">
        <v>111</v>
      </c>
      <c r="H25" s="79">
        <v>600.61900000000003</v>
      </c>
      <c r="I25" s="79">
        <v>578.6</v>
      </c>
      <c r="J25" s="79">
        <v>578.6</v>
      </c>
      <c r="K25" s="102">
        <f t="shared" si="0"/>
        <v>1757.819</v>
      </c>
      <c r="L25" s="193"/>
    </row>
    <row r="26" spans="1:12" ht="17.25" customHeight="1">
      <c r="A26" s="164"/>
      <c r="B26" s="189"/>
      <c r="C26" s="168"/>
      <c r="D26" s="6" t="s">
        <v>37</v>
      </c>
      <c r="E26" s="6" t="s">
        <v>42</v>
      </c>
      <c r="F26" s="6" t="s">
        <v>69</v>
      </c>
      <c r="G26" s="3">
        <v>244</v>
      </c>
      <c r="H26" s="67">
        <v>75.363</v>
      </c>
      <c r="I26" s="67">
        <v>0</v>
      </c>
      <c r="J26" s="67">
        <v>0</v>
      </c>
      <c r="K26" s="68">
        <f t="shared" si="0"/>
        <v>75.363</v>
      </c>
      <c r="L26" s="193"/>
    </row>
    <row r="27" spans="1:12" ht="17.25" customHeight="1">
      <c r="A27" s="164"/>
      <c r="B27" s="189"/>
      <c r="C27" s="168"/>
      <c r="D27" s="6" t="s">
        <v>37</v>
      </c>
      <c r="E27" s="6" t="s">
        <v>43</v>
      </c>
      <c r="F27" s="6" t="s">
        <v>69</v>
      </c>
      <c r="G27" s="3">
        <v>244</v>
      </c>
      <c r="H27" s="67">
        <v>17.390999999999998</v>
      </c>
      <c r="I27" s="67">
        <v>0</v>
      </c>
      <c r="J27" s="67">
        <v>0</v>
      </c>
      <c r="K27" s="68">
        <f t="shared" si="0"/>
        <v>17.390999999999998</v>
      </c>
      <c r="L27" s="193"/>
    </row>
    <row r="28" spans="1:12" ht="17.25" customHeight="1">
      <c r="A28" s="164"/>
      <c r="B28" s="189"/>
      <c r="C28" s="168"/>
      <c r="D28" s="6" t="s">
        <v>37</v>
      </c>
      <c r="E28" s="6" t="s">
        <v>42</v>
      </c>
      <c r="F28" s="6" t="s">
        <v>69</v>
      </c>
      <c r="G28" s="3">
        <v>611</v>
      </c>
      <c r="H28" s="67">
        <v>67592.735000000001</v>
      </c>
      <c r="I28" s="67">
        <v>68436.3</v>
      </c>
      <c r="J28" s="67">
        <v>68436.3</v>
      </c>
      <c r="K28" s="68">
        <f t="shared" si="0"/>
        <v>204465.33500000002</v>
      </c>
      <c r="L28" s="193"/>
    </row>
    <row r="29" spans="1:12" ht="17.25" customHeight="1">
      <c r="A29" s="164"/>
      <c r="B29" s="189"/>
      <c r="C29" s="168"/>
      <c r="D29" s="6" t="s">
        <v>37</v>
      </c>
      <c r="E29" s="6" t="s">
        <v>42</v>
      </c>
      <c r="F29" s="6" t="s">
        <v>69</v>
      </c>
      <c r="G29" s="3">
        <v>612</v>
      </c>
      <c r="H29" s="67">
        <v>476.52699999999999</v>
      </c>
      <c r="I29" s="67">
        <v>0</v>
      </c>
      <c r="J29" s="67">
        <v>0</v>
      </c>
      <c r="K29" s="68">
        <f t="shared" si="0"/>
        <v>476.52699999999999</v>
      </c>
      <c r="L29" s="193"/>
    </row>
    <row r="30" spans="1:12" ht="17.25" customHeight="1">
      <c r="A30" s="164"/>
      <c r="B30" s="189"/>
      <c r="C30" s="168"/>
      <c r="D30" s="6" t="s">
        <v>37</v>
      </c>
      <c r="E30" s="6" t="s">
        <v>42</v>
      </c>
      <c r="F30" s="6" t="s">
        <v>69</v>
      </c>
      <c r="G30" s="3">
        <v>621</v>
      </c>
      <c r="H30" s="67">
        <v>14742.592000000001</v>
      </c>
      <c r="I30" s="67">
        <v>18161</v>
      </c>
      <c r="J30" s="67">
        <v>18161</v>
      </c>
      <c r="K30" s="68">
        <f t="shared" si="0"/>
        <v>51064.592000000004</v>
      </c>
      <c r="L30" s="193"/>
    </row>
    <row r="31" spans="1:12" ht="17.25" customHeight="1" thickBot="1">
      <c r="A31" s="178"/>
      <c r="B31" s="190"/>
      <c r="C31" s="173"/>
      <c r="D31" s="33" t="s">
        <v>37</v>
      </c>
      <c r="E31" s="33" t="s">
        <v>42</v>
      </c>
      <c r="F31" s="33" t="s">
        <v>69</v>
      </c>
      <c r="G31" s="34">
        <v>611</v>
      </c>
      <c r="H31" s="69">
        <v>66</v>
      </c>
      <c r="I31" s="69">
        <v>0</v>
      </c>
      <c r="J31" s="69">
        <v>0</v>
      </c>
      <c r="K31" s="103">
        <f t="shared" si="0"/>
        <v>66</v>
      </c>
      <c r="L31" s="193"/>
    </row>
    <row r="32" spans="1:12" ht="67.5" customHeight="1">
      <c r="A32" s="130" t="s">
        <v>25</v>
      </c>
      <c r="B32" s="181" t="s">
        <v>92</v>
      </c>
      <c r="C32" s="108" t="s">
        <v>57</v>
      </c>
      <c r="D32" s="17" t="s">
        <v>77</v>
      </c>
      <c r="E32" s="17" t="s">
        <v>44</v>
      </c>
      <c r="F32" s="17" t="s">
        <v>70</v>
      </c>
      <c r="G32" s="18">
        <v>244</v>
      </c>
      <c r="H32" s="62">
        <v>3350.55206</v>
      </c>
      <c r="I32" s="36">
        <v>0</v>
      </c>
      <c r="J32" s="36">
        <v>0</v>
      </c>
      <c r="K32" s="63">
        <f t="shared" si="0"/>
        <v>3350.55206</v>
      </c>
      <c r="L32" s="193"/>
    </row>
    <row r="33" spans="1:12" ht="26.25" customHeight="1">
      <c r="A33" s="175"/>
      <c r="B33" s="182"/>
      <c r="C33" s="185" t="s">
        <v>18</v>
      </c>
      <c r="D33" s="6" t="s">
        <v>37</v>
      </c>
      <c r="E33" s="6" t="s">
        <v>44</v>
      </c>
      <c r="F33" s="6" t="s">
        <v>70</v>
      </c>
      <c r="G33" s="3">
        <v>622</v>
      </c>
      <c r="H33" s="205">
        <v>40590</v>
      </c>
      <c r="I33" s="209">
        <v>0</v>
      </c>
      <c r="J33" s="209">
        <v>0</v>
      </c>
      <c r="K33" s="211">
        <f t="shared" si="0"/>
        <v>40590</v>
      </c>
      <c r="L33" s="193"/>
    </row>
    <row r="34" spans="1:12" ht="22.5" customHeight="1">
      <c r="A34" s="175"/>
      <c r="B34" s="182"/>
      <c r="C34" s="186"/>
      <c r="D34" s="213" t="s">
        <v>101</v>
      </c>
      <c r="E34" s="214"/>
      <c r="F34" s="214"/>
      <c r="G34" s="215"/>
      <c r="H34" s="206"/>
      <c r="I34" s="210"/>
      <c r="J34" s="210"/>
      <c r="K34" s="212"/>
      <c r="L34" s="193"/>
    </row>
    <row r="35" spans="1:12" ht="70.5" customHeight="1" thickBot="1">
      <c r="A35" s="131"/>
      <c r="B35" s="183"/>
      <c r="C35" s="187"/>
      <c r="D35" s="19" t="s">
        <v>37</v>
      </c>
      <c r="E35" s="19" t="s">
        <v>44</v>
      </c>
      <c r="F35" s="19" t="s">
        <v>70</v>
      </c>
      <c r="G35" s="20">
        <v>622</v>
      </c>
      <c r="H35" s="70">
        <v>0</v>
      </c>
      <c r="I35" s="70">
        <v>0</v>
      </c>
      <c r="J35" s="70">
        <v>0</v>
      </c>
      <c r="K35" s="71">
        <f t="shared" ref="K35:K39" si="1">SUM(H35:J35)</f>
        <v>0</v>
      </c>
      <c r="L35" s="193"/>
    </row>
    <row r="36" spans="1:12" ht="20.25" customHeight="1">
      <c r="A36" s="175" t="s">
        <v>26</v>
      </c>
      <c r="B36" s="180" t="s">
        <v>22</v>
      </c>
      <c r="C36" s="184" t="s">
        <v>18</v>
      </c>
      <c r="D36" s="60" t="s">
        <v>37</v>
      </c>
      <c r="E36" s="16" t="s">
        <v>44</v>
      </c>
      <c r="F36" s="16" t="s">
        <v>72</v>
      </c>
      <c r="G36" s="61">
        <v>612</v>
      </c>
      <c r="H36" s="79">
        <v>426.8</v>
      </c>
      <c r="I36" s="79">
        <v>0</v>
      </c>
      <c r="J36" s="79">
        <v>0</v>
      </c>
      <c r="K36" s="102">
        <f t="shared" ref="K36:K37" si="2">SUM(H36:J36)</f>
        <v>426.8</v>
      </c>
      <c r="L36" s="193"/>
    </row>
    <row r="37" spans="1:12" ht="20.25" customHeight="1">
      <c r="A37" s="175"/>
      <c r="B37" s="180"/>
      <c r="C37" s="184"/>
      <c r="D37" s="56" t="s">
        <v>37</v>
      </c>
      <c r="E37" s="6" t="s">
        <v>44</v>
      </c>
      <c r="F37" s="6" t="s">
        <v>72</v>
      </c>
      <c r="G37" s="7">
        <v>622</v>
      </c>
      <c r="H37" s="67">
        <v>6010</v>
      </c>
      <c r="I37" s="67">
        <v>0</v>
      </c>
      <c r="J37" s="67">
        <v>0</v>
      </c>
      <c r="K37" s="68">
        <f t="shared" si="2"/>
        <v>6010</v>
      </c>
      <c r="L37" s="193"/>
    </row>
    <row r="38" spans="1:12" ht="20.25" customHeight="1" thickBot="1">
      <c r="A38" s="175"/>
      <c r="B38" s="180"/>
      <c r="C38" s="184"/>
      <c r="D38" s="109" t="s">
        <v>37</v>
      </c>
      <c r="E38" s="33" t="s">
        <v>44</v>
      </c>
      <c r="F38" s="33" t="s">
        <v>72</v>
      </c>
      <c r="G38" s="110">
        <v>244</v>
      </c>
      <c r="H38" s="69">
        <v>542.30643999999995</v>
      </c>
      <c r="I38" s="69">
        <v>0</v>
      </c>
      <c r="J38" s="69">
        <v>0</v>
      </c>
      <c r="K38" s="103">
        <f t="shared" si="1"/>
        <v>542.30643999999995</v>
      </c>
      <c r="L38" s="193"/>
    </row>
    <row r="39" spans="1:12" ht="60.75" customHeight="1">
      <c r="A39" s="130" t="s">
        <v>27</v>
      </c>
      <c r="B39" s="132" t="s">
        <v>102</v>
      </c>
      <c r="C39" s="134" t="s">
        <v>18</v>
      </c>
      <c r="D39" s="17" t="s">
        <v>37</v>
      </c>
      <c r="E39" s="17" t="s">
        <v>42</v>
      </c>
      <c r="F39" s="121" t="s">
        <v>100</v>
      </c>
      <c r="G39" s="18">
        <v>612</v>
      </c>
      <c r="H39" s="216">
        <v>806.30246</v>
      </c>
      <c r="I39" s="216">
        <v>0</v>
      </c>
      <c r="J39" s="216">
        <v>0</v>
      </c>
      <c r="K39" s="218">
        <f t="shared" si="1"/>
        <v>806.30246</v>
      </c>
      <c r="L39" s="193"/>
    </row>
    <row r="40" spans="1:12" s="120" customFormat="1" ht="29.25" customHeight="1" thickBot="1">
      <c r="A40" s="131"/>
      <c r="B40" s="133"/>
      <c r="C40" s="135"/>
      <c r="D40" s="222" t="s">
        <v>101</v>
      </c>
      <c r="E40" s="223"/>
      <c r="F40" s="223"/>
      <c r="G40" s="224"/>
      <c r="H40" s="217"/>
      <c r="I40" s="217"/>
      <c r="J40" s="217"/>
      <c r="K40" s="219"/>
      <c r="L40" s="193"/>
    </row>
    <row r="41" spans="1:12" ht="36" customHeight="1">
      <c r="A41" s="177" t="s">
        <v>28</v>
      </c>
      <c r="B41" s="188" t="s">
        <v>61</v>
      </c>
      <c r="C41" s="179" t="s">
        <v>18</v>
      </c>
      <c r="D41" s="16" t="s">
        <v>37</v>
      </c>
      <c r="E41" s="16" t="s">
        <v>42</v>
      </c>
      <c r="F41" s="16" t="s">
        <v>71</v>
      </c>
      <c r="G41" s="21">
        <v>244</v>
      </c>
      <c r="H41" s="111">
        <v>652.11599999999999</v>
      </c>
      <c r="I41" s="111">
        <v>784.3</v>
      </c>
      <c r="J41" s="112">
        <v>784.3</v>
      </c>
      <c r="K41" s="113">
        <f t="shared" ref="K41:K79" si="3">SUM(H41:J41)</f>
        <v>2220.7159999999999</v>
      </c>
      <c r="L41" s="193"/>
    </row>
    <row r="42" spans="1:12" ht="41.25" customHeight="1">
      <c r="A42" s="164"/>
      <c r="B42" s="189"/>
      <c r="C42" s="168"/>
      <c r="D42" s="6" t="s">
        <v>37</v>
      </c>
      <c r="E42" s="6" t="s">
        <v>42</v>
      </c>
      <c r="F42" s="6" t="s">
        <v>71</v>
      </c>
      <c r="G42" s="3">
        <v>612</v>
      </c>
      <c r="H42" s="73">
        <v>367.536</v>
      </c>
      <c r="I42" s="73">
        <v>295.89999999999998</v>
      </c>
      <c r="J42" s="74">
        <v>295.89999999999998</v>
      </c>
      <c r="K42" s="75">
        <f t="shared" si="3"/>
        <v>959.3359999999999</v>
      </c>
      <c r="L42" s="193"/>
    </row>
    <row r="43" spans="1:12" ht="69" customHeight="1" thickBot="1">
      <c r="A43" s="178"/>
      <c r="B43" s="190"/>
      <c r="C43" s="173"/>
      <c r="D43" s="33" t="s">
        <v>37</v>
      </c>
      <c r="E43" s="33" t="s">
        <v>42</v>
      </c>
      <c r="F43" s="33" t="s">
        <v>71</v>
      </c>
      <c r="G43" s="34">
        <v>622</v>
      </c>
      <c r="H43" s="76">
        <v>94.847999999999999</v>
      </c>
      <c r="I43" s="76">
        <v>90</v>
      </c>
      <c r="J43" s="77">
        <v>90</v>
      </c>
      <c r="K43" s="78">
        <f t="shared" si="3"/>
        <v>274.84800000000001</v>
      </c>
      <c r="L43" s="193"/>
    </row>
    <row r="44" spans="1:12" ht="18.75" customHeight="1">
      <c r="A44" s="130" t="s">
        <v>63</v>
      </c>
      <c r="B44" s="181" t="s">
        <v>90</v>
      </c>
      <c r="C44" s="134" t="s">
        <v>18</v>
      </c>
      <c r="D44" s="17" t="s">
        <v>37</v>
      </c>
      <c r="E44" s="17" t="s">
        <v>42</v>
      </c>
      <c r="F44" s="17" t="s">
        <v>91</v>
      </c>
      <c r="G44" s="18">
        <v>111</v>
      </c>
      <c r="H44" s="80">
        <v>337.71600000000001</v>
      </c>
      <c r="I44" s="80">
        <v>0</v>
      </c>
      <c r="J44" s="80">
        <v>0</v>
      </c>
      <c r="K44" s="72">
        <f t="shared" si="3"/>
        <v>337.71600000000001</v>
      </c>
      <c r="L44" s="193"/>
    </row>
    <row r="45" spans="1:12" ht="18.75" customHeight="1">
      <c r="A45" s="164"/>
      <c r="B45" s="189"/>
      <c r="C45" s="168"/>
      <c r="D45" s="6" t="s">
        <v>37</v>
      </c>
      <c r="E45" s="6" t="s">
        <v>42</v>
      </c>
      <c r="F45" s="6" t="s">
        <v>91</v>
      </c>
      <c r="G45" s="3">
        <v>611</v>
      </c>
      <c r="H45" s="82">
        <v>4834.3879999999999</v>
      </c>
      <c r="I45" s="82">
        <v>0</v>
      </c>
      <c r="J45" s="82">
        <v>0</v>
      </c>
      <c r="K45" s="75">
        <f t="shared" si="3"/>
        <v>4834.3879999999999</v>
      </c>
      <c r="L45" s="193"/>
    </row>
    <row r="46" spans="1:12" ht="18.75" customHeight="1">
      <c r="A46" s="164"/>
      <c r="B46" s="189"/>
      <c r="C46" s="168"/>
      <c r="D46" s="6" t="s">
        <v>37</v>
      </c>
      <c r="E46" s="6" t="s">
        <v>42</v>
      </c>
      <c r="F46" s="6" t="s">
        <v>91</v>
      </c>
      <c r="G46" s="3">
        <v>621</v>
      </c>
      <c r="H46" s="82">
        <v>1076.0029999999999</v>
      </c>
      <c r="I46" s="82">
        <v>0</v>
      </c>
      <c r="J46" s="82">
        <v>0</v>
      </c>
      <c r="K46" s="75">
        <f t="shared" si="3"/>
        <v>1076.0029999999999</v>
      </c>
      <c r="L46" s="193"/>
    </row>
    <row r="47" spans="1:12" ht="29.25" customHeight="1">
      <c r="A47" s="164"/>
      <c r="B47" s="189"/>
      <c r="C47" s="168"/>
      <c r="D47" s="6" t="s">
        <v>37</v>
      </c>
      <c r="E47" s="6" t="s">
        <v>43</v>
      </c>
      <c r="F47" s="6" t="s">
        <v>91</v>
      </c>
      <c r="G47" s="3">
        <v>111</v>
      </c>
      <c r="H47" s="82">
        <v>70.712999999999994</v>
      </c>
      <c r="I47" s="82">
        <v>0</v>
      </c>
      <c r="J47" s="82">
        <v>0</v>
      </c>
      <c r="K47" s="75">
        <f t="shared" si="3"/>
        <v>70.712999999999994</v>
      </c>
      <c r="L47" s="193"/>
    </row>
    <row r="48" spans="1:12" ht="27" customHeight="1" thickBot="1">
      <c r="A48" s="131"/>
      <c r="B48" s="183"/>
      <c r="C48" s="169"/>
      <c r="D48" s="19" t="s">
        <v>37</v>
      </c>
      <c r="E48" s="19" t="s">
        <v>43</v>
      </c>
      <c r="F48" s="19" t="s">
        <v>91</v>
      </c>
      <c r="G48" s="20">
        <v>621</v>
      </c>
      <c r="H48" s="84">
        <v>8.98</v>
      </c>
      <c r="I48" s="84">
        <v>0</v>
      </c>
      <c r="J48" s="84">
        <v>0</v>
      </c>
      <c r="K48" s="104">
        <f t="shared" ref="K48:K52" si="4">SUM(H48:J48)</f>
        <v>8.98</v>
      </c>
      <c r="L48" s="193"/>
    </row>
    <row r="49" spans="1:12" ht="96.75" customHeight="1" thickBot="1">
      <c r="A49" s="32" t="s">
        <v>89</v>
      </c>
      <c r="B49" s="96" t="s">
        <v>23</v>
      </c>
      <c r="C49" s="64" t="s">
        <v>18</v>
      </c>
      <c r="D49" s="35" t="s">
        <v>37</v>
      </c>
      <c r="E49" s="35">
        <v>1004</v>
      </c>
      <c r="F49" s="35" t="s">
        <v>73</v>
      </c>
      <c r="G49" s="97">
        <v>321</v>
      </c>
      <c r="H49" s="98">
        <v>4883.1000000000004</v>
      </c>
      <c r="I49" s="98">
        <v>5127.2</v>
      </c>
      <c r="J49" s="98">
        <f>I49</f>
        <v>5127.2</v>
      </c>
      <c r="K49" s="105">
        <f t="shared" si="4"/>
        <v>15137.5</v>
      </c>
      <c r="L49" s="193"/>
    </row>
    <row r="50" spans="1:12" s="14" customFormat="1" ht="28.5" customHeight="1">
      <c r="A50" s="174" t="s">
        <v>93</v>
      </c>
      <c r="B50" s="220" t="s">
        <v>94</v>
      </c>
      <c r="C50" s="151" t="s">
        <v>18</v>
      </c>
      <c r="D50" s="121" t="s">
        <v>37</v>
      </c>
      <c r="E50" s="121" t="s">
        <v>42</v>
      </c>
      <c r="F50" s="121" t="s">
        <v>95</v>
      </c>
      <c r="G50" s="123">
        <v>111</v>
      </c>
      <c r="H50" s="125">
        <v>85.258669999999995</v>
      </c>
      <c r="I50" s="125">
        <v>0</v>
      </c>
      <c r="J50" s="125">
        <v>0</v>
      </c>
      <c r="K50" s="72">
        <f t="shared" si="4"/>
        <v>85.258669999999995</v>
      </c>
      <c r="L50" s="193"/>
    </row>
    <row r="51" spans="1:12" ht="28.5" customHeight="1">
      <c r="A51" s="175"/>
      <c r="B51" s="182"/>
      <c r="C51" s="152"/>
      <c r="D51" s="16" t="s">
        <v>37</v>
      </c>
      <c r="E51" s="16" t="s">
        <v>42</v>
      </c>
      <c r="F51" s="16" t="s">
        <v>95</v>
      </c>
      <c r="G51" s="21">
        <v>611</v>
      </c>
      <c r="H51" s="86">
        <v>2600</v>
      </c>
      <c r="I51" s="86">
        <v>0</v>
      </c>
      <c r="J51" s="86">
        <v>0</v>
      </c>
      <c r="K51" s="75">
        <f t="shared" si="4"/>
        <v>2600</v>
      </c>
      <c r="L51" s="193"/>
    </row>
    <row r="52" spans="1:12" ht="28.5" customHeight="1" thickBot="1">
      <c r="A52" s="176"/>
      <c r="B52" s="221"/>
      <c r="C52" s="153"/>
      <c r="D52" s="30" t="s">
        <v>37</v>
      </c>
      <c r="E52" s="30" t="s">
        <v>42</v>
      </c>
      <c r="F52" s="30" t="s">
        <v>95</v>
      </c>
      <c r="G52" s="99">
        <v>621</v>
      </c>
      <c r="H52" s="100">
        <v>685.67100000000005</v>
      </c>
      <c r="I52" s="100">
        <v>0</v>
      </c>
      <c r="J52" s="100">
        <v>0</v>
      </c>
      <c r="K52" s="104">
        <f t="shared" si="4"/>
        <v>685.67100000000005</v>
      </c>
      <c r="L52" s="193"/>
    </row>
    <row r="53" spans="1:12">
      <c r="A53" s="191" t="s">
        <v>13</v>
      </c>
      <c r="B53" s="191"/>
      <c r="C53" s="191"/>
      <c r="D53" s="16"/>
      <c r="E53" s="28"/>
      <c r="F53" s="28"/>
      <c r="G53" s="28"/>
      <c r="H53" s="95">
        <f>SUM(H16:H52)</f>
        <v>259142.50363000002</v>
      </c>
      <c r="I53" s="95">
        <f>SUM(I16:I52)</f>
        <v>208816.69999999998</v>
      </c>
      <c r="J53" s="95">
        <f>SUM(J16:J52)</f>
        <v>208714.19999999998</v>
      </c>
      <c r="K53" s="95">
        <f t="shared" si="3"/>
        <v>676673.40362999996</v>
      </c>
      <c r="L53" s="189"/>
    </row>
    <row r="54" spans="1:12" ht="15.75" thickBot="1">
      <c r="A54" s="154" t="s">
        <v>12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5"/>
    </row>
    <row r="55" spans="1:12" s="14" customFormat="1" ht="17.25" customHeight="1">
      <c r="A55" s="141" t="s">
        <v>30</v>
      </c>
      <c r="B55" s="156" t="s">
        <v>53</v>
      </c>
      <c r="C55" s="134" t="s">
        <v>18</v>
      </c>
      <c r="D55" s="121" t="s">
        <v>37</v>
      </c>
      <c r="E55" s="121" t="s">
        <v>43</v>
      </c>
      <c r="F55" s="121" t="s">
        <v>68</v>
      </c>
      <c r="G55" s="123">
        <v>111</v>
      </c>
      <c r="H55" s="126">
        <v>3280.92706</v>
      </c>
      <c r="I55" s="126">
        <f>3458.1</f>
        <v>3458.1</v>
      </c>
      <c r="J55" s="126">
        <f>I55</f>
        <v>3458.1</v>
      </c>
      <c r="K55" s="106">
        <f t="shared" ref="K55:K70" si="5">SUM(H55:J55)</f>
        <v>10197.127060000001</v>
      </c>
      <c r="L55" s="160" t="s">
        <v>55</v>
      </c>
    </row>
    <row r="56" spans="1:12" ht="17.25" customHeight="1">
      <c r="A56" s="142"/>
      <c r="B56" s="157"/>
      <c r="C56" s="168"/>
      <c r="D56" s="6" t="s">
        <v>37</v>
      </c>
      <c r="E56" s="6" t="s">
        <v>43</v>
      </c>
      <c r="F56" s="6" t="s">
        <v>68</v>
      </c>
      <c r="G56" s="3">
        <v>112</v>
      </c>
      <c r="H56" s="88">
        <v>6.04</v>
      </c>
      <c r="I56" s="88">
        <v>6.2</v>
      </c>
      <c r="J56" s="88">
        <v>6.2</v>
      </c>
      <c r="K56" s="89">
        <f t="shared" si="5"/>
        <v>18.440000000000001</v>
      </c>
      <c r="L56" s="160"/>
    </row>
    <row r="57" spans="1:12" ht="17.25" customHeight="1">
      <c r="A57" s="142"/>
      <c r="B57" s="157"/>
      <c r="C57" s="168"/>
      <c r="D57" s="6" t="s">
        <v>37</v>
      </c>
      <c r="E57" s="6" t="s">
        <v>43</v>
      </c>
      <c r="F57" s="6" t="s">
        <v>68</v>
      </c>
      <c r="G57" s="3">
        <v>244</v>
      </c>
      <c r="H57" s="88">
        <v>4663.9011700000001</v>
      </c>
      <c r="I57" s="88">
        <f>5314.5-500-100-100</f>
        <v>4614.5</v>
      </c>
      <c r="J57" s="88">
        <f>5314.5-500-100</f>
        <v>4714.5</v>
      </c>
      <c r="K57" s="89">
        <f t="shared" si="5"/>
        <v>13992.901170000001</v>
      </c>
      <c r="L57" s="160"/>
    </row>
    <row r="58" spans="1:12" ht="17.25" customHeight="1">
      <c r="A58" s="142"/>
      <c r="B58" s="157"/>
      <c r="C58" s="168"/>
      <c r="D58" s="6" t="s">
        <v>37</v>
      </c>
      <c r="E58" s="6" t="s">
        <v>43</v>
      </c>
      <c r="F58" s="6" t="s">
        <v>68</v>
      </c>
      <c r="G58" s="3">
        <v>611</v>
      </c>
      <c r="H58" s="88">
        <v>57594.141000000003</v>
      </c>
      <c r="I58" s="88">
        <v>61647</v>
      </c>
      <c r="J58" s="88">
        <f>I58</f>
        <v>61647</v>
      </c>
      <c r="K58" s="89">
        <f t="shared" si="5"/>
        <v>180888.141</v>
      </c>
      <c r="L58" s="160"/>
    </row>
    <row r="59" spans="1:12" ht="17.25" customHeight="1">
      <c r="A59" s="142"/>
      <c r="B59" s="157"/>
      <c r="C59" s="168"/>
      <c r="D59" s="6" t="s">
        <v>37</v>
      </c>
      <c r="E59" s="6" t="s">
        <v>43</v>
      </c>
      <c r="F59" s="6" t="s">
        <v>68</v>
      </c>
      <c r="G59" s="3">
        <v>612</v>
      </c>
      <c r="H59" s="88">
        <v>300</v>
      </c>
      <c r="I59" s="88">
        <v>0</v>
      </c>
      <c r="J59" s="88">
        <v>0</v>
      </c>
      <c r="K59" s="89">
        <f t="shared" si="5"/>
        <v>300</v>
      </c>
      <c r="L59" s="160"/>
    </row>
    <row r="60" spans="1:12" ht="17.25" customHeight="1">
      <c r="A60" s="142"/>
      <c r="B60" s="157"/>
      <c r="C60" s="168"/>
      <c r="D60" s="6" t="s">
        <v>37</v>
      </c>
      <c r="E60" s="6" t="s">
        <v>43</v>
      </c>
      <c r="F60" s="6" t="s">
        <v>68</v>
      </c>
      <c r="G60" s="3">
        <v>621</v>
      </c>
      <c r="H60" s="88">
        <v>11263.87</v>
      </c>
      <c r="I60" s="88">
        <f>12982.2-500</f>
        <v>12482.2</v>
      </c>
      <c r="J60" s="88">
        <f>I60</f>
        <v>12482.2</v>
      </c>
      <c r="K60" s="89">
        <f t="shared" si="5"/>
        <v>36228.270000000004</v>
      </c>
      <c r="L60" s="160"/>
    </row>
    <row r="61" spans="1:12" ht="17.25" customHeight="1">
      <c r="A61" s="143"/>
      <c r="B61" s="158"/>
      <c r="C61" s="173"/>
      <c r="D61" s="6" t="s">
        <v>37</v>
      </c>
      <c r="E61" s="6" t="s">
        <v>43</v>
      </c>
      <c r="F61" s="6" t="s">
        <v>78</v>
      </c>
      <c r="G61" s="3" t="s">
        <v>79</v>
      </c>
      <c r="H61" s="90">
        <v>804.06</v>
      </c>
      <c r="I61" s="90">
        <v>0</v>
      </c>
      <c r="J61" s="90">
        <v>0</v>
      </c>
      <c r="K61" s="89">
        <f t="shared" si="5"/>
        <v>804.06</v>
      </c>
      <c r="L61" s="160"/>
    </row>
    <row r="62" spans="1:12" ht="17.25" customHeight="1" thickBot="1">
      <c r="A62" s="144"/>
      <c r="B62" s="159"/>
      <c r="C62" s="169"/>
      <c r="D62" s="19" t="s">
        <v>37</v>
      </c>
      <c r="E62" s="19" t="s">
        <v>43</v>
      </c>
      <c r="F62" s="19" t="s">
        <v>68</v>
      </c>
      <c r="G62" s="20">
        <v>852</v>
      </c>
      <c r="H62" s="91">
        <v>7.8588300000000002</v>
      </c>
      <c r="I62" s="91">
        <v>0.7</v>
      </c>
      <c r="J62" s="91">
        <v>0.7</v>
      </c>
      <c r="K62" s="92">
        <f t="shared" si="5"/>
        <v>9.2588299999999997</v>
      </c>
      <c r="L62" s="160"/>
    </row>
    <row r="63" spans="1:12" ht="17.25" customHeight="1">
      <c r="A63" s="141" t="s">
        <v>31</v>
      </c>
      <c r="B63" s="139" t="s">
        <v>54</v>
      </c>
      <c r="C63" s="151" t="s">
        <v>18</v>
      </c>
      <c r="D63" s="17" t="s">
        <v>37</v>
      </c>
      <c r="E63" s="17" t="s">
        <v>43</v>
      </c>
      <c r="F63" s="17" t="s">
        <v>74</v>
      </c>
      <c r="G63" s="18">
        <v>111</v>
      </c>
      <c r="H63" s="87">
        <v>6219.3289999999997</v>
      </c>
      <c r="I63" s="87">
        <v>5759</v>
      </c>
      <c r="J63" s="87">
        <v>5759</v>
      </c>
      <c r="K63" s="106">
        <f t="shared" si="5"/>
        <v>17737.328999999998</v>
      </c>
      <c r="L63" s="160"/>
    </row>
    <row r="64" spans="1:12" ht="17.25" customHeight="1">
      <c r="A64" s="142"/>
      <c r="B64" s="140"/>
      <c r="C64" s="152"/>
      <c r="D64" s="6" t="s">
        <v>37</v>
      </c>
      <c r="E64" s="6" t="s">
        <v>43</v>
      </c>
      <c r="F64" s="6" t="s">
        <v>74</v>
      </c>
      <c r="G64" s="3">
        <v>112</v>
      </c>
      <c r="H64" s="88">
        <v>30.75</v>
      </c>
      <c r="I64" s="88">
        <v>17.3</v>
      </c>
      <c r="J64" s="88">
        <v>17.3</v>
      </c>
      <c r="K64" s="89">
        <f t="shared" si="5"/>
        <v>65.349999999999994</v>
      </c>
      <c r="L64" s="160"/>
    </row>
    <row r="65" spans="1:12" ht="17.25" customHeight="1">
      <c r="A65" s="142"/>
      <c r="B65" s="140"/>
      <c r="C65" s="152"/>
      <c r="D65" s="6" t="s">
        <v>37</v>
      </c>
      <c r="E65" s="6" t="s">
        <v>43</v>
      </c>
      <c r="F65" s="6" t="s">
        <v>74</v>
      </c>
      <c r="G65" s="3">
        <v>244</v>
      </c>
      <c r="H65" s="88">
        <v>291.91300000000001</v>
      </c>
      <c r="I65" s="88">
        <v>277.39999999999998</v>
      </c>
      <c r="J65" s="88">
        <v>277.39999999999998</v>
      </c>
      <c r="K65" s="89">
        <f t="shared" si="5"/>
        <v>846.71299999999997</v>
      </c>
      <c r="L65" s="160"/>
    </row>
    <row r="66" spans="1:12" ht="17.25" customHeight="1">
      <c r="A66" s="142"/>
      <c r="B66" s="140"/>
      <c r="C66" s="152"/>
      <c r="D66" s="6" t="s">
        <v>37</v>
      </c>
      <c r="E66" s="6" t="s">
        <v>43</v>
      </c>
      <c r="F66" s="6" t="s">
        <v>74</v>
      </c>
      <c r="G66" s="3">
        <v>611</v>
      </c>
      <c r="H66" s="88">
        <v>119429.639</v>
      </c>
      <c r="I66" s="88">
        <v>127036.6</v>
      </c>
      <c r="J66" s="88">
        <f>I66</f>
        <v>127036.6</v>
      </c>
      <c r="K66" s="89">
        <f t="shared" si="5"/>
        <v>373502.83900000004</v>
      </c>
      <c r="L66" s="160"/>
    </row>
    <row r="67" spans="1:12" ht="17.25" customHeight="1">
      <c r="A67" s="142"/>
      <c r="B67" s="140"/>
      <c r="C67" s="152"/>
      <c r="D67" s="6" t="s">
        <v>37</v>
      </c>
      <c r="E67" s="6" t="s">
        <v>43</v>
      </c>
      <c r="F67" s="6" t="s">
        <v>74</v>
      </c>
      <c r="G67" s="3">
        <v>612</v>
      </c>
      <c r="H67" s="88">
        <v>2185.6950000000002</v>
      </c>
      <c r="I67" s="88">
        <v>1221.5999999999999</v>
      </c>
      <c r="J67" s="88">
        <v>1221.5999999999999</v>
      </c>
      <c r="K67" s="89">
        <f t="shared" si="5"/>
        <v>4628.8950000000004</v>
      </c>
      <c r="L67" s="160"/>
    </row>
    <row r="68" spans="1:12" ht="17.25" customHeight="1">
      <c r="A68" s="142"/>
      <c r="B68" s="140"/>
      <c r="C68" s="152"/>
      <c r="D68" s="6" t="s">
        <v>37</v>
      </c>
      <c r="E68" s="6" t="s">
        <v>43</v>
      </c>
      <c r="F68" s="6" t="s">
        <v>74</v>
      </c>
      <c r="G68" s="3">
        <v>621</v>
      </c>
      <c r="H68" s="88">
        <v>27553.594000000001</v>
      </c>
      <c r="I68" s="88">
        <f>27319.5</f>
        <v>27319.5</v>
      </c>
      <c r="J68" s="88">
        <f>I68</f>
        <v>27319.5</v>
      </c>
      <c r="K68" s="89">
        <f t="shared" si="5"/>
        <v>82192.593999999997</v>
      </c>
      <c r="L68" s="160"/>
    </row>
    <row r="69" spans="1:12" ht="17.25" customHeight="1" thickBot="1">
      <c r="A69" s="143"/>
      <c r="B69" s="140"/>
      <c r="C69" s="152"/>
      <c r="D69" s="33" t="s">
        <v>37</v>
      </c>
      <c r="E69" s="33" t="s">
        <v>43</v>
      </c>
      <c r="F69" s="33" t="s">
        <v>74</v>
      </c>
      <c r="G69" s="34">
        <v>622</v>
      </c>
      <c r="H69" s="90">
        <v>531.58000000000004</v>
      </c>
      <c r="I69" s="90">
        <v>399.4</v>
      </c>
      <c r="J69" s="90">
        <v>399.4</v>
      </c>
      <c r="K69" s="114">
        <f t="shared" si="5"/>
        <v>1330.38</v>
      </c>
      <c r="L69" s="160"/>
    </row>
    <row r="70" spans="1:12" ht="51" customHeight="1">
      <c r="A70" s="130" t="s">
        <v>32</v>
      </c>
      <c r="B70" s="165" t="s">
        <v>41</v>
      </c>
      <c r="C70" s="134" t="s">
        <v>18</v>
      </c>
      <c r="D70" s="17" t="s">
        <v>37</v>
      </c>
      <c r="E70" s="17" t="s">
        <v>43</v>
      </c>
      <c r="F70" s="121" t="s">
        <v>100</v>
      </c>
      <c r="G70" s="18">
        <v>612</v>
      </c>
      <c r="H70" s="170">
        <f>2800.19526+39.52612</f>
        <v>2839.72138</v>
      </c>
      <c r="I70" s="170">
        <v>0</v>
      </c>
      <c r="J70" s="170">
        <v>0</v>
      </c>
      <c r="K70" s="136">
        <f t="shared" si="5"/>
        <v>2839.72138</v>
      </c>
      <c r="L70" s="161"/>
    </row>
    <row r="71" spans="1:12" ht="15" customHeight="1">
      <c r="A71" s="164"/>
      <c r="B71" s="166"/>
      <c r="C71" s="168"/>
      <c r="D71" s="145" t="s">
        <v>101</v>
      </c>
      <c r="E71" s="146"/>
      <c r="F71" s="146"/>
      <c r="G71" s="147"/>
      <c r="H71" s="171"/>
      <c r="I71" s="171"/>
      <c r="J71" s="171"/>
      <c r="K71" s="137"/>
      <c r="L71" s="162"/>
    </row>
    <row r="72" spans="1:12" ht="20.25" customHeight="1" thickBot="1">
      <c r="A72" s="131"/>
      <c r="B72" s="167"/>
      <c r="C72" s="169"/>
      <c r="D72" s="148"/>
      <c r="E72" s="149"/>
      <c r="F72" s="149"/>
      <c r="G72" s="150"/>
      <c r="H72" s="172"/>
      <c r="I72" s="172"/>
      <c r="J72" s="172"/>
      <c r="K72" s="138"/>
      <c r="L72" s="163"/>
    </row>
    <row r="73" spans="1:12" ht="46.5" customHeight="1">
      <c r="A73" s="177" t="s">
        <v>33</v>
      </c>
      <c r="B73" s="208" t="s">
        <v>29</v>
      </c>
      <c r="C73" s="179" t="s">
        <v>18</v>
      </c>
      <c r="D73" s="16" t="s">
        <v>37</v>
      </c>
      <c r="E73" s="16" t="s">
        <v>45</v>
      </c>
      <c r="F73" s="16" t="s">
        <v>75</v>
      </c>
      <c r="G73" s="21">
        <v>244</v>
      </c>
      <c r="H73" s="115">
        <v>2083.9850000000001</v>
      </c>
      <c r="I73" s="115">
        <v>554.1</v>
      </c>
      <c r="J73" s="115">
        <v>554.1</v>
      </c>
      <c r="K73" s="113">
        <f t="shared" si="3"/>
        <v>3192.1849999999999</v>
      </c>
      <c r="L73" s="201" t="s">
        <v>56</v>
      </c>
    </row>
    <row r="74" spans="1:12" ht="46.5" customHeight="1">
      <c r="A74" s="164"/>
      <c r="B74" s="157"/>
      <c r="C74" s="168"/>
      <c r="D74" s="6" t="s">
        <v>37</v>
      </c>
      <c r="E74" s="6" t="s">
        <v>45</v>
      </c>
      <c r="F74" s="6" t="s">
        <v>75</v>
      </c>
      <c r="G74" s="3">
        <v>612</v>
      </c>
      <c r="H74" s="107">
        <v>6028.6310000000003</v>
      </c>
      <c r="I74" s="107">
        <v>7904.9</v>
      </c>
      <c r="J74" s="107">
        <v>7904.9</v>
      </c>
      <c r="K74" s="75">
        <f t="shared" si="3"/>
        <v>21838.430999999997</v>
      </c>
      <c r="L74" s="201"/>
    </row>
    <row r="75" spans="1:12" ht="46.5" customHeight="1" thickBot="1">
      <c r="A75" s="178"/>
      <c r="B75" s="158"/>
      <c r="C75" s="173"/>
      <c r="D75" s="33" t="s">
        <v>37</v>
      </c>
      <c r="E75" s="33" t="s">
        <v>45</v>
      </c>
      <c r="F75" s="33" t="s">
        <v>75</v>
      </c>
      <c r="G75" s="34">
        <v>622</v>
      </c>
      <c r="H75" s="93">
        <v>734.18399999999997</v>
      </c>
      <c r="I75" s="93">
        <v>789.8</v>
      </c>
      <c r="J75" s="93">
        <v>789.8</v>
      </c>
      <c r="K75" s="78">
        <f t="shared" si="3"/>
        <v>2313.7839999999997</v>
      </c>
      <c r="L75" s="202"/>
    </row>
    <row r="76" spans="1:12" ht="34.5" customHeight="1" thickBot="1">
      <c r="A76" s="49" t="s">
        <v>38</v>
      </c>
      <c r="B76" s="117" t="s">
        <v>39</v>
      </c>
      <c r="C76" s="118"/>
      <c r="D76" s="52" t="s">
        <v>37</v>
      </c>
      <c r="E76" s="26" t="s">
        <v>52</v>
      </c>
      <c r="F76" s="26" t="s">
        <v>52</v>
      </c>
      <c r="G76" s="26" t="s">
        <v>52</v>
      </c>
      <c r="H76" s="119">
        <v>0</v>
      </c>
      <c r="I76" s="119">
        <v>0</v>
      </c>
      <c r="J76" s="119">
        <v>0</v>
      </c>
      <c r="K76" s="54">
        <f t="shared" si="3"/>
        <v>0</v>
      </c>
      <c r="L76" s="116"/>
    </row>
    <row r="77" spans="1:12" s="14" customFormat="1" ht="27" customHeight="1">
      <c r="A77" s="130" t="s">
        <v>96</v>
      </c>
      <c r="B77" s="181" t="s">
        <v>94</v>
      </c>
      <c r="C77" s="134" t="s">
        <v>18</v>
      </c>
      <c r="D77" s="121" t="s">
        <v>37</v>
      </c>
      <c r="E77" s="121" t="s">
        <v>43</v>
      </c>
      <c r="F77" s="121" t="s">
        <v>95</v>
      </c>
      <c r="G77" s="123">
        <v>111</v>
      </c>
      <c r="H77" s="125">
        <v>300.67293999999998</v>
      </c>
      <c r="I77" s="125">
        <v>0</v>
      </c>
      <c r="J77" s="125">
        <v>0</v>
      </c>
      <c r="K77" s="72">
        <f t="shared" si="3"/>
        <v>300.67293999999998</v>
      </c>
      <c r="L77" s="160"/>
    </row>
    <row r="78" spans="1:12" ht="27" customHeight="1">
      <c r="A78" s="164"/>
      <c r="B78" s="189"/>
      <c r="C78" s="168"/>
      <c r="D78" s="6" t="s">
        <v>37</v>
      </c>
      <c r="E78" s="6" t="s">
        <v>43</v>
      </c>
      <c r="F78" s="6" t="s">
        <v>95</v>
      </c>
      <c r="G78" s="3">
        <v>611</v>
      </c>
      <c r="H78" s="82">
        <v>2270</v>
      </c>
      <c r="I78" s="82">
        <v>0</v>
      </c>
      <c r="J78" s="82">
        <v>0</v>
      </c>
      <c r="K78" s="75">
        <f t="shared" si="3"/>
        <v>2270</v>
      </c>
      <c r="L78" s="160"/>
    </row>
    <row r="79" spans="1:12" ht="27" customHeight="1" thickBot="1">
      <c r="A79" s="178"/>
      <c r="B79" s="190"/>
      <c r="C79" s="173"/>
      <c r="D79" s="33" t="s">
        <v>37</v>
      </c>
      <c r="E79" s="33" t="s">
        <v>43</v>
      </c>
      <c r="F79" s="33" t="s">
        <v>95</v>
      </c>
      <c r="G79" s="34">
        <v>621</v>
      </c>
      <c r="H79" s="128">
        <v>480</v>
      </c>
      <c r="I79" s="128">
        <v>0</v>
      </c>
      <c r="J79" s="128">
        <v>0</v>
      </c>
      <c r="K79" s="129">
        <f t="shared" si="3"/>
        <v>480</v>
      </c>
      <c r="L79" s="160"/>
    </row>
    <row r="80" spans="1:12" ht="27" customHeight="1">
      <c r="A80" s="130" t="s">
        <v>105</v>
      </c>
      <c r="B80" s="181" t="s">
        <v>104</v>
      </c>
      <c r="C80" s="207" t="s">
        <v>18</v>
      </c>
      <c r="D80" s="17" t="s">
        <v>37</v>
      </c>
      <c r="E80" s="17" t="s">
        <v>43</v>
      </c>
      <c r="F80" s="17" t="s">
        <v>106</v>
      </c>
      <c r="G80" s="18">
        <v>111</v>
      </c>
      <c r="H80" s="80">
        <v>9.5718899999999998</v>
      </c>
      <c r="I80" s="80">
        <v>0</v>
      </c>
      <c r="J80" s="80">
        <v>0</v>
      </c>
      <c r="K80" s="72">
        <f t="shared" ref="K80:K81" si="6">SUM(H80:J80)</f>
        <v>9.5718899999999998</v>
      </c>
      <c r="L80" s="161"/>
    </row>
    <row r="81" spans="1:12" ht="27" customHeight="1" thickBot="1">
      <c r="A81" s="131"/>
      <c r="B81" s="183"/>
      <c r="C81" s="187"/>
      <c r="D81" s="19" t="s">
        <v>37</v>
      </c>
      <c r="E81" s="19"/>
      <c r="F81" s="19"/>
      <c r="G81" s="20"/>
      <c r="H81" s="84">
        <v>0</v>
      </c>
      <c r="I81" s="84">
        <v>0</v>
      </c>
      <c r="J81" s="84">
        <v>0</v>
      </c>
      <c r="K81" s="104">
        <f t="shared" si="6"/>
        <v>0</v>
      </c>
      <c r="L81" s="163"/>
    </row>
    <row r="82" spans="1:12">
      <c r="A82" s="198" t="s">
        <v>14</v>
      </c>
      <c r="B82" s="198"/>
      <c r="C82" s="198"/>
      <c r="D82" s="28"/>
      <c r="E82" s="28"/>
      <c r="F82" s="28"/>
      <c r="G82" s="28"/>
      <c r="H82" s="101">
        <f>SUM(H55:H81)</f>
        <v>248910.06426999997</v>
      </c>
      <c r="I82" s="101">
        <f t="shared" ref="I82:K82" si="7">SUM(I55:I81)</f>
        <v>253488.3</v>
      </c>
      <c r="J82" s="101">
        <f t="shared" si="7"/>
        <v>253588.3</v>
      </c>
      <c r="K82" s="101">
        <f t="shared" si="7"/>
        <v>755986.66427000007</v>
      </c>
      <c r="L82" s="40"/>
    </row>
    <row r="83" spans="1:12" ht="15.75" thickBot="1">
      <c r="A83" s="154" t="s">
        <v>64</v>
      </c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5"/>
    </row>
    <row r="84" spans="1:12" ht="24" customHeight="1">
      <c r="A84" s="130" t="s">
        <v>34</v>
      </c>
      <c r="B84" s="156" t="s">
        <v>51</v>
      </c>
      <c r="C84" s="134" t="s">
        <v>18</v>
      </c>
      <c r="D84" s="17" t="s">
        <v>37</v>
      </c>
      <c r="E84" s="22" t="s">
        <v>52</v>
      </c>
      <c r="F84" s="22" t="s">
        <v>52</v>
      </c>
      <c r="G84" s="22" t="s">
        <v>52</v>
      </c>
      <c r="H84" s="37">
        <v>0</v>
      </c>
      <c r="I84" s="37">
        <v>0</v>
      </c>
      <c r="J84" s="37">
        <v>0</v>
      </c>
      <c r="K84" s="43">
        <f t="shared" ref="K84:K88" si="8">SUM(H84:J84)</f>
        <v>0</v>
      </c>
      <c r="L84" s="199" t="s">
        <v>48</v>
      </c>
    </row>
    <row r="85" spans="1:12" ht="24" customHeight="1">
      <c r="A85" s="164"/>
      <c r="B85" s="157"/>
      <c r="C85" s="168"/>
      <c r="D85" s="6" t="s">
        <v>37</v>
      </c>
      <c r="E85" s="24" t="s">
        <v>52</v>
      </c>
      <c r="F85" s="24" t="s">
        <v>52</v>
      </c>
      <c r="G85" s="24" t="s">
        <v>52</v>
      </c>
      <c r="H85" s="38">
        <v>0</v>
      </c>
      <c r="I85" s="38">
        <v>0</v>
      </c>
      <c r="J85" s="38">
        <v>0</v>
      </c>
      <c r="K85" s="44">
        <f t="shared" si="8"/>
        <v>0</v>
      </c>
      <c r="L85" s="199"/>
    </row>
    <row r="86" spans="1:12" ht="24" customHeight="1">
      <c r="A86" s="164"/>
      <c r="B86" s="157"/>
      <c r="C86" s="168"/>
      <c r="D86" s="6" t="s">
        <v>37</v>
      </c>
      <c r="E86" s="24" t="s">
        <v>52</v>
      </c>
      <c r="F86" s="24" t="s">
        <v>52</v>
      </c>
      <c r="G86" s="24" t="s">
        <v>52</v>
      </c>
      <c r="H86" s="38">
        <v>0</v>
      </c>
      <c r="I86" s="38">
        <v>0</v>
      </c>
      <c r="J86" s="38">
        <v>0</v>
      </c>
      <c r="K86" s="44">
        <f t="shared" si="8"/>
        <v>0</v>
      </c>
      <c r="L86" s="199"/>
    </row>
    <row r="87" spans="1:12" ht="24" customHeight="1" thickBot="1">
      <c r="A87" s="131"/>
      <c r="B87" s="159"/>
      <c r="C87" s="169"/>
      <c r="D87" s="19" t="s">
        <v>37</v>
      </c>
      <c r="E87" s="25" t="s">
        <v>52</v>
      </c>
      <c r="F87" s="25" t="s">
        <v>52</v>
      </c>
      <c r="G87" s="25" t="s">
        <v>52</v>
      </c>
      <c r="H87" s="39">
        <v>0</v>
      </c>
      <c r="I87" s="39">
        <v>0</v>
      </c>
      <c r="J87" s="39">
        <v>0</v>
      </c>
      <c r="K87" s="45">
        <f t="shared" si="8"/>
        <v>0</v>
      </c>
      <c r="L87" s="199"/>
    </row>
    <row r="88" spans="1:12">
      <c r="A88" s="191" t="s">
        <v>15</v>
      </c>
      <c r="B88" s="191"/>
      <c r="C88" s="191"/>
      <c r="D88" s="28"/>
      <c r="E88" s="28"/>
      <c r="F88" s="28"/>
      <c r="G88" s="28"/>
      <c r="H88" s="42">
        <f>SUM(H84:H87)</f>
        <v>0</v>
      </c>
      <c r="I88" s="42">
        <f>SUM(I84:I87)</f>
        <v>0</v>
      </c>
      <c r="J88" s="42">
        <f>SUM(J84:J87)</f>
        <v>0</v>
      </c>
      <c r="K88" s="42">
        <f t="shared" si="8"/>
        <v>0</v>
      </c>
      <c r="L88" s="200"/>
    </row>
    <row r="89" spans="1:12" ht="15.75" thickBot="1">
      <c r="A89" s="154" t="s">
        <v>65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</row>
    <row r="90" spans="1:12" ht="42" customHeight="1">
      <c r="A90" s="130" t="s">
        <v>35</v>
      </c>
      <c r="B90" s="181" t="s">
        <v>98</v>
      </c>
      <c r="C90" s="31" t="s">
        <v>18</v>
      </c>
      <c r="D90" s="17" t="s">
        <v>37</v>
      </c>
      <c r="E90" s="17" t="s">
        <v>46</v>
      </c>
      <c r="F90" s="17" t="s">
        <v>99</v>
      </c>
      <c r="G90" s="18">
        <v>244</v>
      </c>
      <c r="H90" s="80">
        <v>1.6706700000000001</v>
      </c>
      <c r="I90" s="80">
        <v>0</v>
      </c>
      <c r="J90" s="80">
        <v>0</v>
      </c>
      <c r="K90" s="81">
        <f t="shared" ref="K90:K94" si="9">SUM(H90:J90)</f>
        <v>1.6706700000000001</v>
      </c>
      <c r="L90" s="193" t="s">
        <v>40</v>
      </c>
    </row>
    <row r="91" spans="1:12" ht="28.5" customHeight="1">
      <c r="A91" s="164"/>
      <c r="B91" s="189"/>
      <c r="C91" s="168" t="s">
        <v>57</v>
      </c>
      <c r="D91" s="6" t="s">
        <v>77</v>
      </c>
      <c r="E91" s="24" t="s">
        <v>52</v>
      </c>
      <c r="F91" s="24" t="s">
        <v>52</v>
      </c>
      <c r="G91" s="24" t="s">
        <v>52</v>
      </c>
      <c r="H91" s="82">
        <v>0</v>
      </c>
      <c r="I91" s="82">
        <v>0</v>
      </c>
      <c r="J91" s="82">
        <v>0</v>
      </c>
      <c r="K91" s="83">
        <f t="shared" si="9"/>
        <v>0</v>
      </c>
      <c r="L91" s="193"/>
    </row>
    <row r="92" spans="1:12" ht="22.5" customHeight="1" thickBot="1">
      <c r="A92" s="131"/>
      <c r="B92" s="190"/>
      <c r="C92" s="169"/>
      <c r="D92" s="19" t="s">
        <v>77</v>
      </c>
      <c r="E92" s="25" t="s">
        <v>52</v>
      </c>
      <c r="F92" s="25" t="s">
        <v>52</v>
      </c>
      <c r="G92" s="25" t="s">
        <v>52</v>
      </c>
      <c r="H92" s="84">
        <v>0</v>
      </c>
      <c r="I92" s="84">
        <v>0</v>
      </c>
      <c r="J92" s="84">
        <v>0</v>
      </c>
      <c r="K92" s="85">
        <f t="shared" si="9"/>
        <v>0</v>
      </c>
      <c r="L92" s="193"/>
    </row>
    <row r="93" spans="1:12" ht="26.25" customHeight="1">
      <c r="A93" s="130" t="s">
        <v>66</v>
      </c>
      <c r="B93" s="181" t="s">
        <v>97</v>
      </c>
      <c r="C93" s="134" t="s">
        <v>18</v>
      </c>
      <c r="D93" s="17" t="s">
        <v>37</v>
      </c>
      <c r="E93" s="17" t="s">
        <v>46</v>
      </c>
      <c r="F93" s="17" t="s">
        <v>76</v>
      </c>
      <c r="G93" s="18">
        <v>244</v>
      </c>
      <c r="H93" s="80">
        <v>125.294</v>
      </c>
      <c r="I93" s="80">
        <v>134.6</v>
      </c>
      <c r="J93" s="80">
        <v>134.6</v>
      </c>
      <c r="K93" s="72">
        <f t="shared" si="9"/>
        <v>394.49400000000003</v>
      </c>
      <c r="L93" s="193"/>
    </row>
    <row r="94" spans="1:12" ht="27.75" customHeight="1">
      <c r="A94" s="164"/>
      <c r="B94" s="189"/>
      <c r="C94" s="168"/>
      <c r="D94" s="6" t="s">
        <v>37</v>
      </c>
      <c r="E94" s="6" t="s">
        <v>46</v>
      </c>
      <c r="F94" s="6" t="s">
        <v>76</v>
      </c>
      <c r="G94" s="3">
        <v>612</v>
      </c>
      <c r="H94" s="82">
        <v>1200.2550000000001</v>
      </c>
      <c r="I94" s="82">
        <v>1167.5999999999999</v>
      </c>
      <c r="J94" s="82">
        <v>1167.5999999999999</v>
      </c>
      <c r="K94" s="75">
        <f t="shared" si="9"/>
        <v>3535.4549999999999</v>
      </c>
      <c r="L94" s="193"/>
    </row>
    <row r="95" spans="1:12" ht="26.25" customHeight="1" thickBot="1">
      <c r="A95" s="178"/>
      <c r="B95" s="190"/>
      <c r="C95" s="173"/>
      <c r="D95" s="33" t="s">
        <v>37</v>
      </c>
      <c r="E95" s="33" t="s">
        <v>46</v>
      </c>
      <c r="F95" s="33" t="s">
        <v>76</v>
      </c>
      <c r="G95" s="57">
        <v>622</v>
      </c>
      <c r="H95" s="93">
        <v>135.68100000000001</v>
      </c>
      <c r="I95" s="94">
        <v>131.5</v>
      </c>
      <c r="J95" s="94">
        <v>131.5</v>
      </c>
      <c r="K95" s="78">
        <f t="shared" ref="K95" si="10">SUM(H95:J95)</f>
        <v>398.68100000000004</v>
      </c>
      <c r="L95" s="193"/>
    </row>
    <row r="96" spans="1:12" ht="120.75" customHeight="1" thickBot="1">
      <c r="A96" s="49" t="s">
        <v>80</v>
      </c>
      <c r="B96" s="50" t="s">
        <v>81</v>
      </c>
      <c r="C96" s="51" t="s">
        <v>57</v>
      </c>
      <c r="D96" s="52" t="s">
        <v>77</v>
      </c>
      <c r="E96" s="26" t="s">
        <v>52</v>
      </c>
      <c r="F96" s="26" t="s">
        <v>52</v>
      </c>
      <c r="G96" s="26" t="s">
        <v>52</v>
      </c>
      <c r="H96" s="53">
        <v>0</v>
      </c>
      <c r="I96" s="53">
        <v>0</v>
      </c>
      <c r="J96" s="53">
        <v>0</v>
      </c>
      <c r="K96" s="54">
        <f t="shared" ref="K96:K99" si="11">SUM(H96:J96)</f>
        <v>0</v>
      </c>
      <c r="L96" s="193"/>
    </row>
    <row r="97" spans="1:12" ht="76.5" customHeight="1" thickBot="1">
      <c r="A97" s="49" t="s">
        <v>82</v>
      </c>
      <c r="B97" s="50" t="s">
        <v>85</v>
      </c>
      <c r="C97" s="51" t="s">
        <v>57</v>
      </c>
      <c r="D97" s="52" t="s">
        <v>77</v>
      </c>
      <c r="E97" s="26" t="s">
        <v>52</v>
      </c>
      <c r="F97" s="26" t="s">
        <v>52</v>
      </c>
      <c r="G97" s="26" t="s">
        <v>52</v>
      </c>
      <c r="H97" s="53">
        <v>0</v>
      </c>
      <c r="I97" s="53">
        <v>0</v>
      </c>
      <c r="J97" s="53">
        <v>0</v>
      </c>
      <c r="K97" s="54">
        <f t="shared" si="11"/>
        <v>0</v>
      </c>
      <c r="L97" s="193"/>
    </row>
    <row r="98" spans="1:12" ht="111" customHeight="1" thickBot="1">
      <c r="A98" s="49" t="s">
        <v>83</v>
      </c>
      <c r="B98" s="55" t="s">
        <v>86</v>
      </c>
      <c r="C98" s="51" t="s">
        <v>57</v>
      </c>
      <c r="D98" s="52" t="s">
        <v>77</v>
      </c>
      <c r="E98" s="26" t="s">
        <v>52</v>
      </c>
      <c r="F98" s="26" t="s">
        <v>52</v>
      </c>
      <c r="G98" s="26" t="s">
        <v>52</v>
      </c>
      <c r="H98" s="53">
        <v>0</v>
      </c>
      <c r="I98" s="53">
        <v>0</v>
      </c>
      <c r="J98" s="53">
        <v>0</v>
      </c>
      <c r="K98" s="54">
        <f t="shared" si="11"/>
        <v>0</v>
      </c>
      <c r="L98" s="193"/>
    </row>
    <row r="99" spans="1:12" ht="125.25" customHeight="1" thickBot="1">
      <c r="A99" s="49" t="s">
        <v>84</v>
      </c>
      <c r="B99" s="50" t="s">
        <v>87</v>
      </c>
      <c r="C99" s="51" t="s">
        <v>57</v>
      </c>
      <c r="D99" s="52" t="s">
        <v>77</v>
      </c>
      <c r="E99" s="26" t="s">
        <v>52</v>
      </c>
      <c r="F99" s="26" t="s">
        <v>52</v>
      </c>
      <c r="G99" s="26" t="s">
        <v>52</v>
      </c>
      <c r="H99" s="53">
        <v>0</v>
      </c>
      <c r="I99" s="53">
        <v>0</v>
      </c>
      <c r="J99" s="53">
        <v>0</v>
      </c>
      <c r="K99" s="54">
        <f t="shared" si="11"/>
        <v>0</v>
      </c>
      <c r="L99" s="193"/>
    </row>
    <row r="100" spans="1:12">
      <c r="A100" s="191" t="s">
        <v>16</v>
      </c>
      <c r="B100" s="191"/>
      <c r="C100" s="191"/>
      <c r="D100" s="28"/>
      <c r="E100" s="28"/>
      <c r="F100" s="28"/>
      <c r="G100" s="28"/>
      <c r="H100" s="101">
        <f>SUM(H90:H95)</f>
        <v>1462.9006700000002</v>
      </c>
      <c r="I100" s="101">
        <f>SUM(I90:I99)</f>
        <v>1433.6999999999998</v>
      </c>
      <c r="J100" s="101">
        <f>SUM(J90:J99)</f>
        <v>1433.6999999999998</v>
      </c>
      <c r="K100" s="101">
        <f>SUM(K90:K95)</f>
        <v>4330.3006700000005</v>
      </c>
      <c r="L100" s="189"/>
    </row>
    <row r="101" spans="1:12" ht="15.75" thickBot="1">
      <c r="A101" s="154" t="s">
        <v>67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5"/>
    </row>
    <row r="102" spans="1:12" ht="15" customHeight="1">
      <c r="A102" s="130" t="s">
        <v>36</v>
      </c>
      <c r="B102" s="156" t="s">
        <v>51</v>
      </c>
      <c r="C102" s="134" t="s">
        <v>18</v>
      </c>
      <c r="D102" s="17" t="s">
        <v>37</v>
      </c>
      <c r="E102" s="23" t="s">
        <v>52</v>
      </c>
      <c r="F102" s="23" t="s">
        <v>52</v>
      </c>
      <c r="G102" s="23" t="s">
        <v>52</v>
      </c>
      <c r="H102" s="37">
        <v>0</v>
      </c>
      <c r="I102" s="37">
        <v>0</v>
      </c>
      <c r="J102" s="37">
        <v>0</v>
      </c>
      <c r="K102" s="46">
        <f t="shared" ref="K102:K108" si="12">SUM(H102:J102)</f>
        <v>0</v>
      </c>
      <c r="L102" s="193" t="s">
        <v>49</v>
      </c>
    </row>
    <row r="103" spans="1:12" ht="15" customHeight="1">
      <c r="A103" s="164"/>
      <c r="B103" s="157"/>
      <c r="C103" s="168"/>
      <c r="D103" s="6" t="s">
        <v>37</v>
      </c>
      <c r="E103" s="27" t="s">
        <v>52</v>
      </c>
      <c r="F103" s="27" t="s">
        <v>52</v>
      </c>
      <c r="G103" s="27" t="s">
        <v>52</v>
      </c>
      <c r="H103" s="38">
        <v>0</v>
      </c>
      <c r="I103" s="38">
        <v>0</v>
      </c>
      <c r="J103" s="38">
        <v>0</v>
      </c>
      <c r="K103" s="47">
        <f t="shared" si="12"/>
        <v>0</v>
      </c>
      <c r="L103" s="193"/>
    </row>
    <row r="104" spans="1:12" ht="15" customHeight="1">
      <c r="A104" s="164"/>
      <c r="B104" s="157"/>
      <c r="C104" s="168"/>
      <c r="D104" s="6" t="s">
        <v>37</v>
      </c>
      <c r="E104" s="27" t="s">
        <v>52</v>
      </c>
      <c r="F104" s="27" t="s">
        <v>52</v>
      </c>
      <c r="G104" s="27" t="s">
        <v>52</v>
      </c>
      <c r="H104" s="38">
        <v>0</v>
      </c>
      <c r="I104" s="38">
        <v>0</v>
      </c>
      <c r="J104" s="38">
        <v>0</v>
      </c>
      <c r="K104" s="47">
        <f t="shared" si="12"/>
        <v>0</v>
      </c>
      <c r="L104" s="193"/>
    </row>
    <row r="105" spans="1:12" ht="15" customHeight="1">
      <c r="A105" s="164"/>
      <c r="B105" s="157"/>
      <c r="C105" s="168"/>
      <c r="D105" s="6" t="s">
        <v>37</v>
      </c>
      <c r="E105" s="27" t="s">
        <v>52</v>
      </c>
      <c r="F105" s="27" t="s">
        <v>52</v>
      </c>
      <c r="G105" s="27" t="s">
        <v>52</v>
      </c>
      <c r="H105" s="38">
        <v>0</v>
      </c>
      <c r="I105" s="38">
        <v>0</v>
      </c>
      <c r="J105" s="38">
        <v>0</v>
      </c>
      <c r="K105" s="47">
        <f t="shared" si="12"/>
        <v>0</v>
      </c>
      <c r="L105" s="193"/>
    </row>
    <row r="106" spans="1:12" ht="15" customHeight="1">
      <c r="A106" s="164"/>
      <c r="B106" s="157"/>
      <c r="C106" s="168"/>
      <c r="D106" s="6" t="s">
        <v>37</v>
      </c>
      <c r="E106" s="27" t="s">
        <v>52</v>
      </c>
      <c r="F106" s="27" t="s">
        <v>52</v>
      </c>
      <c r="G106" s="27" t="s">
        <v>52</v>
      </c>
      <c r="H106" s="38">
        <v>0</v>
      </c>
      <c r="I106" s="38">
        <v>0</v>
      </c>
      <c r="J106" s="38">
        <v>0</v>
      </c>
      <c r="K106" s="47">
        <f t="shared" si="12"/>
        <v>0</v>
      </c>
      <c r="L106" s="193"/>
    </row>
    <row r="107" spans="1:12" ht="15" customHeight="1">
      <c r="A107" s="164"/>
      <c r="B107" s="157"/>
      <c r="C107" s="168"/>
      <c r="D107" s="6" t="s">
        <v>37</v>
      </c>
      <c r="E107" s="27" t="s">
        <v>52</v>
      </c>
      <c r="F107" s="27" t="s">
        <v>52</v>
      </c>
      <c r="G107" s="27" t="s">
        <v>52</v>
      </c>
      <c r="H107" s="38">
        <v>0</v>
      </c>
      <c r="I107" s="38">
        <v>0</v>
      </c>
      <c r="J107" s="38">
        <v>0</v>
      </c>
      <c r="K107" s="47">
        <f t="shared" si="12"/>
        <v>0</v>
      </c>
      <c r="L107" s="193"/>
    </row>
    <row r="108" spans="1:12" ht="19.5" thickBot="1">
      <c r="A108" s="131"/>
      <c r="B108" s="159"/>
      <c r="C108" s="169"/>
      <c r="D108" s="19" t="s">
        <v>37</v>
      </c>
      <c r="E108" s="29" t="s">
        <v>52</v>
      </c>
      <c r="F108" s="29" t="s">
        <v>52</v>
      </c>
      <c r="G108" s="29" t="s">
        <v>52</v>
      </c>
      <c r="H108" s="39">
        <v>0</v>
      </c>
      <c r="I108" s="39">
        <v>0</v>
      </c>
      <c r="J108" s="39">
        <v>0</v>
      </c>
      <c r="K108" s="48">
        <f t="shared" si="12"/>
        <v>0</v>
      </c>
      <c r="L108" s="193"/>
    </row>
    <row r="109" spans="1:12">
      <c r="A109" s="191" t="s">
        <v>17</v>
      </c>
      <c r="B109" s="191"/>
      <c r="C109" s="191"/>
      <c r="D109" s="28"/>
      <c r="E109" s="28"/>
      <c r="F109" s="28"/>
      <c r="G109" s="28"/>
      <c r="H109" s="42">
        <f>SUM(H102:H108)</f>
        <v>0</v>
      </c>
      <c r="I109" s="42">
        <f>SUM(I102:I108)</f>
        <v>0</v>
      </c>
      <c r="J109" s="42">
        <f>SUM(J102:J108)</f>
        <v>0</v>
      </c>
      <c r="K109" s="42">
        <f t="shared" ref="K109" si="13">SUM(H109:J109)</f>
        <v>0</v>
      </c>
      <c r="L109" s="189"/>
    </row>
    <row r="110" spans="1:12">
      <c r="A110" s="192" t="s">
        <v>19</v>
      </c>
      <c r="B110" s="192"/>
      <c r="C110" s="192"/>
      <c r="D110" s="5"/>
      <c r="E110" s="5"/>
      <c r="F110" s="5"/>
      <c r="G110" s="5"/>
      <c r="H110" s="59">
        <f>H109+H100+H88+H82+H53</f>
        <v>509515.46857000003</v>
      </c>
      <c r="I110" s="59">
        <f>I109+I100+I88+I82+I53</f>
        <v>463738.69999999995</v>
      </c>
      <c r="J110" s="59">
        <f>J109+J100+J88+J82+J53</f>
        <v>463736.19999999995</v>
      </c>
      <c r="K110" s="59">
        <f>K109+K100+K88+K82+K53</f>
        <v>1436990.3685699999</v>
      </c>
      <c r="L110" s="5"/>
    </row>
    <row r="111" spans="1:12" s="14" customFormat="1">
      <c r="A111" s="11"/>
      <c r="B111" s="11"/>
      <c r="C111" s="11"/>
      <c r="D111" s="12"/>
      <c r="E111" s="12"/>
      <c r="F111" s="12"/>
      <c r="G111" s="12"/>
      <c r="H111" s="13"/>
      <c r="I111" s="13"/>
      <c r="J111" s="13"/>
      <c r="K111" s="13"/>
      <c r="L111" s="12"/>
    </row>
    <row r="112" spans="1:12" s="14" customFormat="1">
      <c r="A112" s="11"/>
      <c r="B112" s="11"/>
      <c r="C112" s="11"/>
      <c r="D112" s="12"/>
      <c r="E112" s="12"/>
      <c r="F112" s="12"/>
      <c r="G112" s="12"/>
      <c r="H112" s="13"/>
      <c r="I112" s="13"/>
      <c r="J112" s="13"/>
      <c r="K112" s="13"/>
      <c r="L112" s="12"/>
    </row>
  </sheetData>
  <mergeCells count="101">
    <mergeCell ref="I33:I34"/>
    <mergeCell ref="J33:J34"/>
    <mergeCell ref="K33:K34"/>
    <mergeCell ref="D34:G34"/>
    <mergeCell ref="H39:H40"/>
    <mergeCell ref="I39:I40"/>
    <mergeCell ref="J39:J40"/>
    <mergeCell ref="K39:K40"/>
    <mergeCell ref="B50:B52"/>
    <mergeCell ref="D40:G40"/>
    <mergeCell ref="A77:A79"/>
    <mergeCell ref="B77:B79"/>
    <mergeCell ref="C77:C79"/>
    <mergeCell ref="B80:B81"/>
    <mergeCell ref="A80:A81"/>
    <mergeCell ref="C80:C81"/>
    <mergeCell ref="L80:L81"/>
    <mergeCell ref="B73:B75"/>
    <mergeCell ref="L77:L79"/>
    <mergeCell ref="A73:A75"/>
    <mergeCell ref="A82:C82"/>
    <mergeCell ref="L84:L88"/>
    <mergeCell ref="C73:C75"/>
    <mergeCell ref="L73:L75"/>
    <mergeCell ref="A88:C88"/>
    <mergeCell ref="B84:B87"/>
    <mergeCell ref="A11:A12"/>
    <mergeCell ref="A14:L14"/>
    <mergeCell ref="A15:L15"/>
    <mergeCell ref="A53:C53"/>
    <mergeCell ref="L16:L53"/>
    <mergeCell ref="B44:B48"/>
    <mergeCell ref="A44:A48"/>
    <mergeCell ref="B16:B23"/>
    <mergeCell ref="A16:A23"/>
    <mergeCell ref="C16:C23"/>
    <mergeCell ref="C44:C48"/>
    <mergeCell ref="B41:B43"/>
    <mergeCell ref="A41:A43"/>
    <mergeCell ref="C41:C43"/>
    <mergeCell ref="H33:H34"/>
    <mergeCell ref="A84:A87"/>
    <mergeCell ref="C84:C87"/>
    <mergeCell ref="A83:L83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09:C109"/>
    <mergeCell ref="A110:C110"/>
    <mergeCell ref="L102:L109"/>
    <mergeCell ref="A89:L89"/>
    <mergeCell ref="A100:C100"/>
    <mergeCell ref="A101:L101"/>
    <mergeCell ref="B102:B108"/>
    <mergeCell ref="A102:A108"/>
    <mergeCell ref="C102:C108"/>
    <mergeCell ref="B93:B95"/>
    <mergeCell ref="A93:A95"/>
    <mergeCell ref="B90:B92"/>
    <mergeCell ref="A90:A92"/>
    <mergeCell ref="C93:C95"/>
    <mergeCell ref="C91:C92"/>
    <mergeCell ref="L90:L100"/>
    <mergeCell ref="A24:A31"/>
    <mergeCell ref="C24:C31"/>
    <mergeCell ref="B36:B38"/>
    <mergeCell ref="A36:A38"/>
    <mergeCell ref="B32:B35"/>
    <mergeCell ref="A32:A35"/>
    <mergeCell ref="C36:C38"/>
    <mergeCell ref="C33:C35"/>
    <mergeCell ref="B24:B31"/>
    <mergeCell ref="A39:A40"/>
    <mergeCell ref="B39:B40"/>
    <mergeCell ref="C39:C40"/>
    <mergeCell ref="K70:K72"/>
    <mergeCell ref="B63:B69"/>
    <mergeCell ref="A55:A62"/>
    <mergeCell ref="A63:A69"/>
    <mergeCell ref="D71:G72"/>
    <mergeCell ref="C50:C52"/>
    <mergeCell ref="A54:L54"/>
    <mergeCell ref="B55:B62"/>
    <mergeCell ref="L55:L69"/>
    <mergeCell ref="L70:L72"/>
    <mergeCell ref="A70:A72"/>
    <mergeCell ref="B70:B72"/>
    <mergeCell ref="C70:C72"/>
    <mergeCell ref="H70:H72"/>
    <mergeCell ref="I70:I72"/>
    <mergeCell ref="J70:J72"/>
    <mergeCell ref="C55:C62"/>
    <mergeCell ref="C63:C69"/>
    <mergeCell ref="A50:A52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2014-07-07T07:51:18Z</dcterms:modified>
</cp:coreProperties>
</file>